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madi_sarsenbayev_piie_com/Documents/Case Notes/Korea/"/>
    </mc:Choice>
  </mc:AlternateContent>
  <xr:revisionPtr revIDLastSave="0" documentId="8_{2B698623-4DD9-4B52-B842-D9C72DD38D24}" xr6:coauthVersionLast="44" xr6:coauthVersionMax="44" xr10:uidLastSave="{00000000-0000-0000-0000-000000000000}"/>
  <bookViews>
    <workbookView xWindow="-120" yWindow="-120" windowWidth="29040" windowHeight="15840" xr2:uid="{A8B92953-732D-4F60-8E6C-DAE7143B1B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1" l="1"/>
  <c r="B22" i="1"/>
  <c r="B23" i="1"/>
  <c r="C21" i="1"/>
  <c r="D21" i="1"/>
  <c r="E21" i="1"/>
  <c r="F21" i="1"/>
  <c r="G21" i="1"/>
  <c r="H21" i="1"/>
  <c r="I21" i="1"/>
  <c r="J21" i="1"/>
  <c r="K21" i="1"/>
  <c r="L21" i="1"/>
  <c r="M21" i="1"/>
  <c r="N21" i="1"/>
  <c r="C22" i="1"/>
  <c r="D22" i="1"/>
  <c r="E22" i="1"/>
  <c r="F22" i="1"/>
  <c r="G22" i="1"/>
  <c r="H22" i="1"/>
  <c r="I22" i="1"/>
  <c r="J22" i="1"/>
  <c r="K22" i="1"/>
  <c r="L22" i="1"/>
  <c r="M22" i="1"/>
  <c r="N22" i="1"/>
  <c r="C23" i="1"/>
  <c r="D23" i="1"/>
  <c r="E23" i="1"/>
  <c r="F23" i="1"/>
  <c r="G23" i="1"/>
  <c r="H23" i="1"/>
  <c r="I23" i="1"/>
  <c r="J23" i="1"/>
  <c r="K23" i="1"/>
  <c r="L23" i="1"/>
  <c r="M23" i="1"/>
  <c r="N23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N17" i="1"/>
  <c r="M17" i="1"/>
  <c r="L17" i="1"/>
  <c r="K17" i="1"/>
  <c r="J17" i="1"/>
  <c r="H17" i="1"/>
  <c r="G17" i="1"/>
  <c r="F17" i="1"/>
  <c r="E17" i="1"/>
  <c r="D17" i="1"/>
  <c r="C17" i="1"/>
  <c r="B17" i="1"/>
  <c r="I17" i="1"/>
  <c r="N16" i="1"/>
  <c r="M16" i="1"/>
  <c r="L16" i="1"/>
  <c r="K16" i="1"/>
  <c r="J16" i="1"/>
  <c r="I16" i="1"/>
  <c r="H16" i="1"/>
  <c r="G16" i="1"/>
  <c r="F16" i="1"/>
  <c r="E16" i="1"/>
  <c r="D16" i="1"/>
  <c r="C16" i="1"/>
  <c r="N15" i="1"/>
  <c r="M15" i="1"/>
  <c r="L15" i="1"/>
  <c r="K15" i="1"/>
  <c r="J15" i="1"/>
  <c r="I15" i="1"/>
  <c r="H15" i="1"/>
  <c r="G15" i="1"/>
  <c r="F15" i="1"/>
  <c r="E15" i="1"/>
  <c r="D15" i="1"/>
  <c r="C15" i="1"/>
  <c r="N14" i="1"/>
  <c r="M14" i="1"/>
  <c r="L14" i="1"/>
  <c r="K14" i="1"/>
  <c r="J14" i="1"/>
  <c r="I14" i="1"/>
  <c r="H14" i="1"/>
  <c r="G14" i="1"/>
  <c r="F14" i="1"/>
  <c r="E14" i="1"/>
  <c r="D14" i="1"/>
  <c r="C14" i="1"/>
  <c r="B16" i="1"/>
  <c r="B15" i="1"/>
  <c r="B14" i="1"/>
  <c r="B7" i="1"/>
  <c r="B9" i="1" s="1"/>
  <c r="B10" i="1" s="1"/>
  <c r="N10" i="1"/>
  <c r="M10" i="1"/>
  <c r="L10" i="1"/>
  <c r="K10" i="1"/>
  <c r="J10" i="1"/>
  <c r="G10" i="1"/>
  <c r="F10" i="1"/>
  <c r="E10" i="1"/>
  <c r="D10" i="1"/>
  <c r="C10" i="1"/>
  <c r="H10" i="1"/>
  <c r="N9" i="1"/>
  <c r="I9" i="1"/>
  <c r="C9" i="1"/>
  <c r="N7" i="1"/>
  <c r="M7" i="1"/>
  <c r="M9" i="1" s="1"/>
  <c r="I7" i="1"/>
  <c r="G7" i="1"/>
  <c r="G9" i="1" s="1"/>
  <c r="C7" i="1"/>
  <c r="N5" i="1"/>
  <c r="M5" i="1"/>
  <c r="L5" i="1"/>
  <c r="L7" i="1" s="1"/>
  <c r="L9" i="1" s="1"/>
  <c r="K5" i="1"/>
  <c r="K7" i="1" s="1"/>
  <c r="K9" i="1" s="1"/>
  <c r="J5" i="1"/>
  <c r="J7" i="1" s="1"/>
  <c r="J9" i="1" s="1"/>
  <c r="I5" i="1"/>
  <c r="H5" i="1"/>
  <c r="H7" i="1" s="1"/>
  <c r="H9" i="1" s="1"/>
  <c r="G5" i="1"/>
  <c r="F5" i="1"/>
  <c r="F7" i="1" s="1"/>
  <c r="F9" i="1" s="1"/>
  <c r="E5" i="1"/>
  <c r="E7" i="1" s="1"/>
  <c r="E9" i="1" s="1"/>
  <c r="D5" i="1"/>
  <c r="D7" i="1" s="1"/>
  <c r="D9" i="1" s="1"/>
  <c r="C5" i="1"/>
  <c r="B5" i="1"/>
</calcChain>
</file>

<file path=xl/sharedStrings.xml><?xml version="1.0" encoding="utf-8"?>
<sst xmlns="http://schemas.openxmlformats.org/spreadsheetml/2006/main" count="14" uniqueCount="9">
  <si>
    <t>Official exchange rate</t>
  </si>
  <si>
    <t>Premium</t>
  </si>
  <si>
    <t>Subsidies</t>
  </si>
  <si>
    <t>Korea's wholesale price index</t>
  </si>
  <si>
    <t>Average wholesale price index</t>
  </si>
  <si>
    <t>Effective exchange rate on exports</t>
  </si>
  <si>
    <t>PPP Effective exchange rate on exports</t>
  </si>
  <si>
    <t>Deflated Effective exchange rate on exports</t>
  </si>
  <si>
    <t>Official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</si>
</sst>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" fontId="0" fillId="0" borderId="0" xfId="0" applyNumberFormat="1"/>
    <xf numFmtId="166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Sheet1!$A$21</c:f>
              <c:strCache>
                <c:ptCount val="1"/>
                <c:pt idx="0">
                  <c:v>Official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Sheet1!$B$20:$N$20</c:f>
              <c:numCache>
                <c:formatCode>General</c:formatCode>
                <c:ptCount val="13"/>
                <c:pt idx="0">
                  <c:v>1958</c:v>
                </c:pt>
                <c:pt idx="1">
                  <c:v>1959</c:v>
                </c:pt>
                <c:pt idx="2">
                  <c:v>1960</c:v>
                </c:pt>
                <c:pt idx="3">
                  <c:v>1961</c:v>
                </c:pt>
                <c:pt idx="4">
                  <c:v>1962</c:v>
                </c:pt>
                <c:pt idx="5">
                  <c:v>1963</c:v>
                </c:pt>
                <c:pt idx="6">
                  <c:v>1964</c:v>
                </c:pt>
                <c:pt idx="7">
                  <c:v>1965</c:v>
                </c:pt>
                <c:pt idx="8">
                  <c:v>1966</c:v>
                </c:pt>
                <c:pt idx="9">
                  <c:v>1967</c:v>
                </c:pt>
                <c:pt idx="10">
                  <c:v>1968</c:v>
                </c:pt>
                <c:pt idx="11">
                  <c:v>1969</c:v>
                </c:pt>
                <c:pt idx="12">
                  <c:v>1970</c:v>
                </c:pt>
              </c:numCache>
            </c:numRef>
          </c:cat>
          <c:val>
            <c:numRef>
              <c:f>Sheet1!$B$21:$N$21</c:f>
              <c:numCache>
                <c:formatCode>#,##0</c:formatCode>
                <c:ptCount val="13"/>
                <c:pt idx="0">
                  <c:v>39.981773526399614</c:v>
                </c:pt>
                <c:pt idx="1">
                  <c:v>39.287579447373503</c:v>
                </c:pt>
                <c:pt idx="2">
                  <c:v>44.430670924976049</c:v>
                </c:pt>
                <c:pt idx="3">
                  <c:v>80.356778071162296</c:v>
                </c:pt>
                <c:pt idx="4">
                  <c:v>74.367280260891846</c:v>
                </c:pt>
                <c:pt idx="5">
                  <c:v>62.148833121409005</c:v>
                </c:pt>
                <c:pt idx="6">
                  <c:v>76.262807494388369</c:v>
                </c:pt>
                <c:pt idx="7">
                  <c:v>87.130663164806307</c:v>
                </c:pt>
                <c:pt idx="8">
                  <c:v>84.167584017216697</c:v>
                </c:pt>
                <c:pt idx="9">
                  <c:v>79.824523566465842</c:v>
                </c:pt>
                <c:pt idx="10">
                  <c:v>76.570234032235987</c:v>
                </c:pt>
                <c:pt idx="11">
                  <c:v>76.979278243774502</c:v>
                </c:pt>
                <c:pt idx="12">
                  <c:v>78.838878655571108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CB-4FBC-B1E4-2F6F82B6D78D}"/>
            </c:ext>
          </c:extLst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Premium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Sheet1!$B$20:$N$20</c:f>
              <c:numCache>
                <c:formatCode>General</c:formatCode>
                <c:ptCount val="13"/>
                <c:pt idx="0">
                  <c:v>1958</c:v>
                </c:pt>
                <c:pt idx="1">
                  <c:v>1959</c:v>
                </c:pt>
                <c:pt idx="2">
                  <c:v>1960</c:v>
                </c:pt>
                <c:pt idx="3">
                  <c:v>1961</c:v>
                </c:pt>
                <c:pt idx="4">
                  <c:v>1962</c:v>
                </c:pt>
                <c:pt idx="5">
                  <c:v>1963</c:v>
                </c:pt>
                <c:pt idx="6">
                  <c:v>1964</c:v>
                </c:pt>
                <c:pt idx="7">
                  <c:v>1965</c:v>
                </c:pt>
                <c:pt idx="8">
                  <c:v>1966</c:v>
                </c:pt>
                <c:pt idx="9">
                  <c:v>1967</c:v>
                </c:pt>
                <c:pt idx="10">
                  <c:v>1968</c:v>
                </c:pt>
                <c:pt idx="11">
                  <c:v>1969</c:v>
                </c:pt>
                <c:pt idx="12">
                  <c:v>1970</c:v>
                </c:pt>
              </c:numCache>
            </c:numRef>
          </c:cat>
          <c:val>
            <c:numRef>
              <c:f>Sheet1!$B$22:$N$22</c:f>
              <c:numCache>
                <c:formatCode>#,##0</c:formatCode>
                <c:ptCount val="13"/>
                <c:pt idx="0">
                  <c:v>51.181775527809258</c:v>
                </c:pt>
                <c:pt idx="1">
                  <c:v>66.580420353263165</c:v>
                </c:pt>
                <c:pt idx="2">
                  <c:v>59.62641014949785</c:v>
                </c:pt>
                <c:pt idx="3">
                  <c:v>9.1974625503137553</c:v>
                </c:pt>
                <c:pt idx="4">
                  <c:v>0</c:v>
                </c:pt>
                <c:pt idx="5">
                  <c:v>19.038323749548972</c:v>
                </c:pt>
                <c:pt idx="6">
                  <c:v>14.133522847772568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CB-4FBC-B1E4-2F6F82B6D78D}"/>
            </c:ext>
          </c:extLst>
        </c:ser>
        <c:ser>
          <c:idx val="2"/>
          <c:order val="2"/>
          <c:tx>
            <c:strRef>
              <c:f>Sheet1!$A$23</c:f>
              <c:strCache>
                <c:ptCount val="1"/>
                <c:pt idx="0">
                  <c:v>Subsidies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Sheet1!$B$20:$N$20</c:f>
              <c:numCache>
                <c:formatCode>General</c:formatCode>
                <c:ptCount val="13"/>
                <c:pt idx="0">
                  <c:v>1958</c:v>
                </c:pt>
                <c:pt idx="1">
                  <c:v>1959</c:v>
                </c:pt>
                <c:pt idx="2">
                  <c:v>1960</c:v>
                </c:pt>
                <c:pt idx="3">
                  <c:v>1961</c:v>
                </c:pt>
                <c:pt idx="4">
                  <c:v>1962</c:v>
                </c:pt>
                <c:pt idx="5">
                  <c:v>1963</c:v>
                </c:pt>
                <c:pt idx="6">
                  <c:v>1964</c:v>
                </c:pt>
                <c:pt idx="7">
                  <c:v>1965</c:v>
                </c:pt>
                <c:pt idx="8">
                  <c:v>1966</c:v>
                </c:pt>
                <c:pt idx="9">
                  <c:v>1967</c:v>
                </c:pt>
                <c:pt idx="10">
                  <c:v>1968</c:v>
                </c:pt>
                <c:pt idx="11">
                  <c:v>1969</c:v>
                </c:pt>
                <c:pt idx="12">
                  <c:v>1970</c:v>
                </c:pt>
              </c:numCache>
            </c:numRef>
          </c:cat>
          <c:val>
            <c:numRef>
              <c:f>Sheet1!$B$23:$N$23</c:f>
              <c:numCache>
                <c:formatCode>#,##0</c:formatCode>
                <c:ptCount val="13"/>
                <c:pt idx="0">
                  <c:v>0.95726512832560928</c:v>
                </c:pt>
                <c:pt idx="1">
                  <c:v>1.0262877896456752</c:v>
                </c:pt>
                <c:pt idx="2">
                  <c:v>0.86741006144204869</c:v>
                </c:pt>
                <c:pt idx="3">
                  <c:v>5.3571185380774864</c:v>
                </c:pt>
                <c:pt idx="4">
                  <c:v>12.303763731228981</c:v>
                </c:pt>
                <c:pt idx="5">
                  <c:v>9.3578201480833911</c:v>
                </c:pt>
                <c:pt idx="6">
                  <c:v>9.7349894214634851</c:v>
                </c:pt>
                <c:pt idx="7">
                  <c:v>12.869336835193698</c:v>
                </c:pt>
                <c:pt idx="8">
                  <c:v>15.996565687313838</c:v>
                </c:pt>
                <c:pt idx="9">
                  <c:v>18.402659624604397</c:v>
                </c:pt>
                <c:pt idx="10">
                  <c:v>21.525629395209847</c:v>
                </c:pt>
                <c:pt idx="11">
                  <c:v>20.066027074675919</c:v>
                </c:pt>
                <c:pt idx="12">
                  <c:v>21.949039926175427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CB-4FBC-B1E4-2F6F82B6D7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9271248"/>
        <c:axId val="429263704"/>
      </c:barChart>
      <c:catAx>
        <c:axId val="42927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263704"/>
        <c:crosses val="autoZero"/>
        <c:auto val="1"/>
        <c:lblAlgn val="ctr"/>
        <c:lblOffset val="100"/>
        <c:noMultiLvlLbl val="0"/>
      </c:catAx>
      <c:valAx>
        <c:axId val="42926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271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414337</xdr:colOff>
      <xdr:row>8</xdr:row>
      <xdr:rowOff>90487</xdr:rowOff>
    </xdr:from>
    <xdr:to>
      <xdr:col>22</xdr:col>
      <xdr:colOff>109537</xdr:colOff>
      <xdr:row>22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7A1EE3-00EE-4126-B28E-8B725EEB03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A14D-0B60-4F87-9255-A055CAAF57A5}">
  <dimension ref="A1:N23"/>
  <sheetViews>
    <sheetView tabSelected="1" workbookViewId="0">
      <selection activeCell="F23" sqref="F23"/>
    </sheetView>
  </sheetViews>
  <sheetFormatPr defaultRowHeight="15" x14ac:dyDescent="0.25"/>
  <cols>
    <col min="1" max="1" width="20.5703125" bestFit="1" customWidth="1"/>
  </cols>
  <sheetData>
    <row r="1" spans="1:14" x14ac:dyDescent="0.25">
      <c r="B1">
        <v>1958</v>
      </c>
      <c r="C1">
        <v>1959</v>
      </c>
      <c r="D1">
        <v>1960</v>
      </c>
      <c r="E1">
        <v>1961</v>
      </c>
      <c r="F1">
        <v>1962</v>
      </c>
      <c r="G1">
        <v>1963</v>
      </c>
      <c r="H1">
        <v>1964</v>
      </c>
      <c r="I1">
        <v>1965</v>
      </c>
      <c r="J1">
        <v>1966</v>
      </c>
      <c r="K1">
        <v>1967</v>
      </c>
      <c r="L1">
        <v>1968</v>
      </c>
      <c r="M1">
        <v>1969</v>
      </c>
      <c r="N1">
        <v>1970</v>
      </c>
    </row>
    <row r="2" spans="1:14" x14ac:dyDescent="0.25">
      <c r="A2" t="s">
        <v>0</v>
      </c>
      <c r="B2">
        <v>50</v>
      </c>
      <c r="C2">
        <v>50</v>
      </c>
      <c r="D2">
        <v>62.5</v>
      </c>
      <c r="E2">
        <v>127.5</v>
      </c>
      <c r="F2">
        <v>130</v>
      </c>
      <c r="G2">
        <v>130</v>
      </c>
      <c r="H2">
        <v>214.3</v>
      </c>
      <c r="I2">
        <v>265.39999999999998</v>
      </c>
      <c r="J2">
        <v>271.3</v>
      </c>
      <c r="K2">
        <v>270.7</v>
      </c>
      <c r="L2">
        <v>276.60000000000002</v>
      </c>
      <c r="M2">
        <v>288.2</v>
      </c>
      <c r="N2">
        <v>310.7</v>
      </c>
    </row>
    <row r="3" spans="1:14" x14ac:dyDescent="0.25">
      <c r="A3" t="s">
        <v>1</v>
      </c>
      <c r="B3">
        <v>64</v>
      </c>
      <c r="C3">
        <v>84.7</v>
      </c>
      <c r="D3">
        <v>83.9</v>
      </c>
      <c r="E3">
        <v>14.6</v>
      </c>
      <c r="F3">
        <v>0</v>
      </c>
      <c r="G3">
        <v>39.799999999999997</v>
      </c>
      <c r="H3">
        <v>39.700000000000003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2</v>
      </c>
      <c r="B4">
        <v>1.2</v>
      </c>
      <c r="C4">
        <v>1.3</v>
      </c>
      <c r="D4">
        <v>1.2</v>
      </c>
      <c r="E4">
        <v>8.5</v>
      </c>
      <c r="F4">
        <v>21.5</v>
      </c>
      <c r="G4">
        <v>19.600000000000001</v>
      </c>
      <c r="H4">
        <v>27.4</v>
      </c>
      <c r="I4">
        <v>39.200000000000003</v>
      </c>
      <c r="J4">
        <v>51.6</v>
      </c>
      <c r="K4">
        <v>62.4</v>
      </c>
      <c r="L4">
        <v>77.7</v>
      </c>
      <c r="M4">
        <v>75.099999999999994</v>
      </c>
      <c r="N4">
        <v>86.5</v>
      </c>
    </row>
    <row r="5" spans="1:14" x14ac:dyDescent="0.25">
      <c r="A5" t="s">
        <v>5</v>
      </c>
      <c r="B5">
        <f>SUM(B2:B4)</f>
        <v>115.2</v>
      </c>
      <c r="C5" s="2">
        <f>SUM(C2:C4)</f>
        <v>136</v>
      </c>
      <c r="D5" s="2">
        <f t="shared" ref="D5:N5" si="0">SUM(D2:D4)</f>
        <v>147.6</v>
      </c>
      <c r="E5" s="2">
        <f t="shared" si="0"/>
        <v>150.6</v>
      </c>
      <c r="F5" s="2">
        <f t="shared" si="0"/>
        <v>151.5</v>
      </c>
      <c r="G5" s="2">
        <f t="shared" si="0"/>
        <v>189.4</v>
      </c>
      <c r="H5" s="2">
        <f t="shared" si="0"/>
        <v>281.39999999999998</v>
      </c>
      <c r="I5" s="2">
        <f t="shared" si="0"/>
        <v>304.59999999999997</v>
      </c>
      <c r="J5" s="2">
        <f t="shared" si="0"/>
        <v>322.90000000000003</v>
      </c>
      <c r="K5" s="2">
        <f t="shared" si="0"/>
        <v>333.09999999999997</v>
      </c>
      <c r="L5" s="2">
        <f t="shared" si="0"/>
        <v>354.3</v>
      </c>
      <c r="M5" s="2">
        <f t="shared" si="0"/>
        <v>363.29999999999995</v>
      </c>
      <c r="N5" s="2">
        <f t="shared" si="0"/>
        <v>397.2</v>
      </c>
    </row>
    <row r="6" spans="1:14" x14ac:dyDescent="0.25">
      <c r="A6" t="s">
        <v>3</v>
      </c>
      <c r="B6">
        <v>39.9</v>
      </c>
      <c r="C6">
        <v>40.799999999999997</v>
      </c>
      <c r="D6">
        <v>45.2</v>
      </c>
      <c r="E6">
        <v>51.2</v>
      </c>
      <c r="F6">
        <v>56</v>
      </c>
      <c r="G6">
        <v>67.5</v>
      </c>
      <c r="H6">
        <v>90.9</v>
      </c>
      <c r="I6">
        <v>100</v>
      </c>
      <c r="J6">
        <v>108.8</v>
      </c>
      <c r="K6">
        <v>115.8</v>
      </c>
      <c r="L6">
        <v>125.2</v>
      </c>
      <c r="M6">
        <v>133.69999999999999</v>
      </c>
      <c r="N6">
        <v>145.9</v>
      </c>
    </row>
    <row r="7" spans="1:14" x14ac:dyDescent="0.25">
      <c r="A7" t="s">
        <v>7</v>
      </c>
      <c r="B7" s="3">
        <f>ROUND(B5/(B6/100),1)</f>
        <v>288.7</v>
      </c>
      <c r="C7" s="3">
        <f>ROUND(C5/(C6/100),1)</f>
        <v>333.3</v>
      </c>
      <c r="D7" s="3">
        <f t="shared" ref="D7:N7" si="1">ROUND(D5/(D6/100),1)</f>
        <v>326.5</v>
      </c>
      <c r="E7" s="3">
        <f t="shared" si="1"/>
        <v>294.10000000000002</v>
      </c>
      <c r="F7" s="3">
        <f t="shared" si="1"/>
        <v>270.5</v>
      </c>
      <c r="G7" s="3">
        <f t="shared" si="1"/>
        <v>280.60000000000002</v>
      </c>
      <c r="H7" s="3">
        <f t="shared" si="1"/>
        <v>309.60000000000002</v>
      </c>
      <c r="I7" s="3">
        <f t="shared" si="1"/>
        <v>304.60000000000002</v>
      </c>
      <c r="J7" s="3">
        <f t="shared" si="1"/>
        <v>296.8</v>
      </c>
      <c r="K7" s="3">
        <f t="shared" si="1"/>
        <v>287.7</v>
      </c>
      <c r="L7" s="3">
        <f t="shared" si="1"/>
        <v>283</v>
      </c>
      <c r="M7" s="3">
        <f t="shared" si="1"/>
        <v>271.7</v>
      </c>
      <c r="N7" s="3">
        <f t="shared" si="1"/>
        <v>272.2</v>
      </c>
    </row>
    <row r="8" spans="1:14" x14ac:dyDescent="0.25">
      <c r="A8" t="s">
        <v>4</v>
      </c>
      <c r="B8">
        <v>97.2</v>
      </c>
      <c r="C8">
        <v>97.7</v>
      </c>
      <c r="D8">
        <v>97.9</v>
      </c>
      <c r="E8">
        <v>98.3</v>
      </c>
      <c r="F8">
        <v>97.6</v>
      </c>
      <c r="G8">
        <v>98.3</v>
      </c>
      <c r="H8">
        <v>98.5</v>
      </c>
      <c r="I8">
        <v>100</v>
      </c>
      <c r="J8">
        <v>102.8</v>
      </c>
      <c r="K8">
        <v>104</v>
      </c>
      <c r="L8">
        <v>105.6</v>
      </c>
      <c r="M8">
        <v>108.8</v>
      </c>
      <c r="N8">
        <v>112.8</v>
      </c>
    </row>
    <row r="9" spans="1:14" x14ac:dyDescent="0.25">
      <c r="A9" t="s">
        <v>6</v>
      </c>
      <c r="B9" s="1">
        <f>ROUND(B7*(B8/100),1)</f>
        <v>280.60000000000002</v>
      </c>
      <c r="C9" s="1">
        <f t="shared" ref="C9:N9" si="2">ROUND(C7*(C8/100),1)</f>
        <v>325.60000000000002</v>
      </c>
      <c r="D9" s="1">
        <f t="shared" si="2"/>
        <v>319.60000000000002</v>
      </c>
      <c r="E9" s="1">
        <f t="shared" si="2"/>
        <v>289.10000000000002</v>
      </c>
      <c r="F9" s="1">
        <f t="shared" si="2"/>
        <v>264</v>
      </c>
      <c r="G9" s="1">
        <f t="shared" si="2"/>
        <v>275.8</v>
      </c>
      <c r="H9" s="1">
        <f t="shared" si="2"/>
        <v>305</v>
      </c>
      <c r="I9" s="1">
        <f t="shared" si="2"/>
        <v>304.60000000000002</v>
      </c>
      <c r="J9" s="1">
        <f t="shared" si="2"/>
        <v>305.10000000000002</v>
      </c>
      <c r="K9" s="1">
        <f t="shared" si="2"/>
        <v>299.2</v>
      </c>
      <c r="L9" s="1">
        <f t="shared" si="2"/>
        <v>298.8</v>
      </c>
      <c r="M9" s="1">
        <f t="shared" si="2"/>
        <v>295.60000000000002</v>
      </c>
      <c r="N9" s="1">
        <f t="shared" si="2"/>
        <v>307</v>
      </c>
    </row>
    <row r="10" spans="1:14" x14ac:dyDescent="0.25">
      <c r="B10" s="1">
        <f t="shared" ref="B10:G10" si="3">B9/$I$9*$I$10</f>
        <v>92.120814182534474</v>
      </c>
      <c r="C10" s="1">
        <f t="shared" si="3"/>
        <v>106.89428759028235</v>
      </c>
      <c r="D10" s="1">
        <f t="shared" si="3"/>
        <v>104.92449113591596</v>
      </c>
      <c r="E10" s="1">
        <f t="shared" si="3"/>
        <v>94.911359159553513</v>
      </c>
      <c r="F10" s="1">
        <f t="shared" si="3"/>
        <v>86.671043992120815</v>
      </c>
      <c r="G10" s="1">
        <f t="shared" si="3"/>
        <v>90.544977019041369</v>
      </c>
      <c r="H10" s="1">
        <f>H9/$I$9*$I$10</f>
        <v>100.13131976362442</v>
      </c>
      <c r="I10">
        <v>100</v>
      </c>
      <c r="J10" s="1">
        <f>J9/$I$9*$I$10</f>
        <v>100.16414970453053</v>
      </c>
      <c r="K10" s="1">
        <f t="shared" ref="K10:N10" si="4">K9/$I$9*$I$10</f>
        <v>98.227183191070239</v>
      </c>
      <c r="L10" s="1">
        <f t="shared" si="4"/>
        <v>98.095863427445835</v>
      </c>
      <c r="M10" s="1">
        <f t="shared" si="4"/>
        <v>97.045305318450431</v>
      </c>
      <c r="N10" s="1">
        <f t="shared" si="4"/>
        <v>100.78791858174654</v>
      </c>
    </row>
    <row r="14" spans="1:14" x14ac:dyDescent="0.25">
      <c r="A14" t="s">
        <v>8</v>
      </c>
      <c r="B14">
        <f>ROUND(B2/(B6/100),1)*(B8/100)</f>
        <v>121.79159999999999</v>
      </c>
      <c r="C14">
        <f t="shared" ref="C14:N14" si="5">ROUND(C2/(C6/100),1)*(C8/100)</f>
        <v>119.6825</v>
      </c>
      <c r="D14">
        <f t="shared" si="5"/>
        <v>135.39570000000003</v>
      </c>
      <c r="E14">
        <f t="shared" si="5"/>
        <v>244.767</v>
      </c>
      <c r="F14">
        <f t="shared" si="5"/>
        <v>226.52959999999999</v>
      </c>
      <c r="G14">
        <f t="shared" si="5"/>
        <v>189.32579999999999</v>
      </c>
      <c r="H14">
        <f t="shared" si="5"/>
        <v>232.26300000000001</v>
      </c>
      <c r="I14">
        <f t="shared" si="5"/>
        <v>265.39999999999998</v>
      </c>
      <c r="J14">
        <f t="shared" si="5"/>
        <v>256.38319999999999</v>
      </c>
      <c r="K14">
        <f t="shared" si="5"/>
        <v>243.15200000000002</v>
      </c>
      <c r="L14">
        <f t="shared" si="5"/>
        <v>233.27040000000002</v>
      </c>
      <c r="M14">
        <f t="shared" si="5"/>
        <v>234.5728</v>
      </c>
      <c r="N14">
        <f t="shared" si="5"/>
        <v>240.26399999999998</v>
      </c>
    </row>
    <row r="15" spans="1:14" x14ac:dyDescent="0.25">
      <c r="A15" t="s">
        <v>1</v>
      </c>
      <c r="B15">
        <f>ROUND(B3/(B6/100),1)*(B8/100)</f>
        <v>155.90880000000001</v>
      </c>
      <c r="C15">
        <f t="shared" ref="C15:N15" si="6">ROUND(C3/(C6/100),1)*(C8/100)</f>
        <v>202.8252</v>
      </c>
      <c r="D15">
        <f t="shared" si="6"/>
        <v>181.70240000000001</v>
      </c>
      <c r="E15">
        <f t="shared" si="6"/>
        <v>28.015499999999999</v>
      </c>
      <c r="F15">
        <f t="shared" si="6"/>
        <v>0</v>
      </c>
      <c r="G15">
        <f t="shared" si="6"/>
        <v>57.997</v>
      </c>
      <c r="H15">
        <f t="shared" si="6"/>
        <v>43.044499999999999</v>
      </c>
      <c r="I15">
        <f t="shared" si="6"/>
        <v>0</v>
      </c>
      <c r="J15">
        <f t="shared" si="6"/>
        <v>0</v>
      </c>
      <c r="K15">
        <f t="shared" si="6"/>
        <v>0</v>
      </c>
      <c r="L15">
        <f t="shared" si="6"/>
        <v>0</v>
      </c>
      <c r="M15">
        <f t="shared" si="6"/>
        <v>0</v>
      </c>
      <c r="N15">
        <f t="shared" si="6"/>
        <v>0</v>
      </c>
    </row>
    <row r="16" spans="1:14" x14ac:dyDescent="0.25">
      <c r="A16" t="s">
        <v>2</v>
      </c>
      <c r="B16">
        <f>ROUND(B4/(B6/100),1)*(B8/100)</f>
        <v>2.9159999999999999</v>
      </c>
      <c r="C16">
        <f t="shared" ref="C16:N16" si="7">ROUND(C4/(C6/100),1)*(C8/100)</f>
        <v>3.1264000000000003</v>
      </c>
      <c r="D16">
        <f t="shared" si="7"/>
        <v>2.6433000000000004</v>
      </c>
      <c r="E16">
        <f t="shared" si="7"/>
        <v>16.317800000000002</v>
      </c>
      <c r="F16">
        <f t="shared" si="7"/>
        <v>37.478400000000001</v>
      </c>
      <c r="G16">
        <f t="shared" si="7"/>
        <v>28.506999999999998</v>
      </c>
      <c r="H16">
        <f t="shared" si="7"/>
        <v>29.648500000000002</v>
      </c>
      <c r="I16">
        <f t="shared" si="7"/>
        <v>39.200000000000003</v>
      </c>
      <c r="J16">
        <f t="shared" si="7"/>
        <v>48.727199999999996</v>
      </c>
      <c r="K16">
        <f t="shared" si="7"/>
        <v>56.055999999999997</v>
      </c>
      <c r="L16">
        <f t="shared" si="7"/>
        <v>65.577600000000004</v>
      </c>
      <c r="M16">
        <f t="shared" si="7"/>
        <v>61.145600000000009</v>
      </c>
      <c r="N16">
        <f t="shared" si="7"/>
        <v>66.890399999999985</v>
      </c>
    </row>
    <row r="17" spans="1:14" x14ac:dyDescent="0.25">
      <c r="B17">
        <f t="shared" ref="B17:H17" si="8">SUM(B14:B16)</f>
        <v>280.6164</v>
      </c>
      <c r="C17">
        <f t="shared" si="8"/>
        <v>325.63409999999999</v>
      </c>
      <c r="D17">
        <f t="shared" si="8"/>
        <v>319.74140000000006</v>
      </c>
      <c r="E17">
        <f t="shared" si="8"/>
        <v>289.10029999999995</v>
      </c>
      <c r="F17">
        <f t="shared" si="8"/>
        <v>264.00799999999998</v>
      </c>
      <c r="G17">
        <f t="shared" si="8"/>
        <v>275.82979999999998</v>
      </c>
      <c r="H17">
        <f t="shared" si="8"/>
        <v>304.95600000000002</v>
      </c>
      <c r="I17">
        <f>SUM(I14:I16)</f>
        <v>304.59999999999997</v>
      </c>
      <c r="J17">
        <f t="shared" ref="J17:N17" si="9">SUM(J14:J16)</f>
        <v>305.11039999999997</v>
      </c>
      <c r="K17">
        <f t="shared" si="9"/>
        <v>299.20800000000003</v>
      </c>
      <c r="L17">
        <f t="shared" si="9"/>
        <v>298.84800000000001</v>
      </c>
      <c r="M17">
        <f t="shared" si="9"/>
        <v>295.71840000000003</v>
      </c>
      <c r="N17">
        <f t="shared" si="9"/>
        <v>307.15439999999995</v>
      </c>
    </row>
    <row r="18" spans="1:14" x14ac:dyDescent="0.25">
      <c r="B18" s="1">
        <f>B17-B9</f>
        <v>1.6399999999975989E-2</v>
      </c>
      <c r="C18" s="1">
        <f t="shared" ref="C18:N18" si="10">C17-C9</f>
        <v>3.4099999999966712E-2</v>
      </c>
      <c r="D18" s="1">
        <f t="shared" si="10"/>
        <v>0.14140000000003283</v>
      </c>
      <c r="E18" s="1">
        <f t="shared" si="10"/>
        <v>2.9999999992469384E-4</v>
      </c>
      <c r="F18" s="1">
        <f t="shared" si="10"/>
        <v>7.9999999999813554E-3</v>
      </c>
      <c r="G18" s="1">
        <f t="shared" si="10"/>
        <v>2.9799999999966076E-2</v>
      </c>
      <c r="H18" s="1">
        <f t="shared" si="10"/>
        <v>-4.399999999998272E-2</v>
      </c>
      <c r="I18" s="1">
        <f t="shared" si="10"/>
        <v>0</v>
      </c>
      <c r="J18" s="1">
        <f t="shared" si="10"/>
        <v>1.039999999994734E-2</v>
      </c>
      <c r="K18" s="1">
        <f t="shared" si="10"/>
        <v>8.0000000000381988E-3</v>
      </c>
      <c r="L18" s="1">
        <f t="shared" si="10"/>
        <v>4.8000000000001819E-2</v>
      </c>
      <c r="M18" s="1">
        <f t="shared" si="10"/>
        <v>0.11840000000000828</v>
      </c>
      <c r="N18" s="1">
        <f t="shared" si="10"/>
        <v>0.1543999999999528</v>
      </c>
    </row>
    <row r="19" spans="1:14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B20">
        <v>1958</v>
      </c>
      <c r="C20">
        <v>1959</v>
      </c>
      <c r="D20">
        <v>1960</v>
      </c>
      <c r="E20">
        <v>1961</v>
      </c>
      <c r="F20">
        <v>1962</v>
      </c>
      <c r="G20">
        <v>1963</v>
      </c>
      <c r="H20">
        <v>1964</v>
      </c>
      <c r="I20">
        <v>1965</v>
      </c>
      <c r="J20">
        <v>1966</v>
      </c>
      <c r="K20">
        <v>1967</v>
      </c>
      <c r="L20">
        <v>1968</v>
      </c>
      <c r="M20">
        <v>1969</v>
      </c>
      <c r="N20">
        <v>1970</v>
      </c>
    </row>
    <row r="21" spans="1:14" x14ac:dyDescent="0.25">
      <c r="A21" t="s">
        <v>8</v>
      </c>
      <c r="B21" s="4">
        <f t="shared" ref="B21:H21" si="11">B14/B17*B10</f>
        <v>39.981773526399614</v>
      </c>
      <c r="C21" s="4">
        <f t="shared" si="11"/>
        <v>39.287579447373503</v>
      </c>
      <c r="D21" s="4">
        <f t="shared" si="11"/>
        <v>44.430670924976049</v>
      </c>
      <c r="E21" s="4">
        <f t="shared" si="11"/>
        <v>80.356778071162296</v>
      </c>
      <c r="F21" s="4">
        <f t="shared" si="11"/>
        <v>74.367280260891846</v>
      </c>
      <c r="G21" s="4">
        <f t="shared" si="11"/>
        <v>62.148833121409005</v>
      </c>
      <c r="H21" s="4">
        <f t="shared" si="11"/>
        <v>76.262807494388369</v>
      </c>
      <c r="I21" s="4">
        <f>I14/I17*I10</f>
        <v>87.130663164806307</v>
      </c>
      <c r="J21" s="4">
        <f t="shared" ref="J21:N21" si="12">J14/J17*J10</f>
        <v>84.167584017216697</v>
      </c>
      <c r="K21" s="4">
        <f t="shared" si="12"/>
        <v>79.824523566465842</v>
      </c>
      <c r="L21" s="4">
        <f t="shared" si="12"/>
        <v>76.570234032235987</v>
      </c>
      <c r="M21" s="4">
        <f t="shared" si="12"/>
        <v>76.979278243774502</v>
      </c>
      <c r="N21" s="4">
        <f t="shared" si="12"/>
        <v>78.838878655571108</v>
      </c>
    </row>
    <row r="22" spans="1:14" x14ac:dyDescent="0.25">
      <c r="A22" t="s">
        <v>1</v>
      </c>
      <c r="B22" s="4">
        <f t="shared" ref="B22:H22" si="13">B15/B17*B10</f>
        <v>51.181775527809258</v>
      </c>
      <c r="C22" s="4">
        <f t="shared" si="13"/>
        <v>66.580420353263165</v>
      </c>
      <c r="D22" s="4">
        <f t="shared" si="13"/>
        <v>59.62641014949785</v>
      </c>
      <c r="E22" s="4">
        <f t="shared" si="13"/>
        <v>9.1974625503137553</v>
      </c>
      <c r="F22" s="4">
        <f t="shared" si="13"/>
        <v>0</v>
      </c>
      <c r="G22" s="4">
        <f t="shared" si="13"/>
        <v>19.038323749548972</v>
      </c>
      <c r="H22" s="4">
        <f t="shared" si="13"/>
        <v>14.133522847772568</v>
      </c>
      <c r="I22" s="4">
        <f>I15/I17*I10</f>
        <v>0</v>
      </c>
      <c r="J22" s="4">
        <f t="shared" ref="J22:N22" si="14">J15/J17*J10</f>
        <v>0</v>
      </c>
      <c r="K22" s="4">
        <f t="shared" si="14"/>
        <v>0</v>
      </c>
      <c r="L22" s="4">
        <f t="shared" si="14"/>
        <v>0</v>
      </c>
      <c r="M22" s="4">
        <f t="shared" si="14"/>
        <v>0</v>
      </c>
      <c r="N22" s="4">
        <f t="shared" si="14"/>
        <v>0</v>
      </c>
    </row>
    <row r="23" spans="1:14" x14ac:dyDescent="0.25">
      <c r="A23" t="s">
        <v>2</v>
      </c>
      <c r="B23" s="4">
        <f t="shared" ref="B23:H23" si="15">B16/B17*B10</f>
        <v>0.95726512832560928</v>
      </c>
      <c r="C23" s="4">
        <f t="shared" si="15"/>
        <v>1.0262877896456752</v>
      </c>
      <c r="D23" s="4">
        <f t="shared" si="15"/>
        <v>0.86741006144204869</v>
      </c>
      <c r="E23" s="4">
        <f t="shared" si="15"/>
        <v>5.3571185380774864</v>
      </c>
      <c r="F23" s="4">
        <f t="shared" si="15"/>
        <v>12.303763731228981</v>
      </c>
      <c r="G23" s="4">
        <f t="shared" si="15"/>
        <v>9.3578201480833911</v>
      </c>
      <c r="H23" s="4">
        <f t="shared" si="15"/>
        <v>9.7349894214634851</v>
      </c>
      <c r="I23" s="4">
        <f>I16/I17*I10</f>
        <v>12.869336835193698</v>
      </c>
      <c r="J23" s="4">
        <f t="shared" ref="J23:N23" si="16">J16/J17*J10</f>
        <v>15.996565687313838</v>
      </c>
      <c r="K23" s="4">
        <f t="shared" si="16"/>
        <v>18.402659624604397</v>
      </c>
      <c r="L23" s="4">
        <f t="shared" si="16"/>
        <v>21.525629395209847</v>
      </c>
      <c r="M23" s="4">
        <f t="shared" si="16"/>
        <v>20.066027074675919</v>
      </c>
      <c r="N23" s="4">
        <f t="shared" si="16"/>
        <v>21.949039926175427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1567AF-B491-43D5-B910-8218F23A4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7902AC-890F-4733-949D-75C93BE8E0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97B3DE-FA31-4CD9-BDA9-54FA0FC38B1E}">
  <ds:schemaRefs>
    <ds:schemaRef ds:uri="501c2f54-de76-4a54-a347-56f8a08bc78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95f8f96d-bf52-497f-899b-3a3262b7b70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 Sarsenbayev</dc:creator>
  <cp:lastModifiedBy>Madi Sarsenbayev</cp:lastModifiedBy>
  <dcterms:created xsi:type="dcterms:W3CDTF">2019-12-03T16:15:05Z</dcterms:created>
  <dcterms:modified xsi:type="dcterms:W3CDTF">2019-12-03T23:38:49Z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